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H72" i="3" l="1"/>
  <c r="G92" i="3"/>
  <c r="F92" i="3"/>
  <c r="E92" i="3"/>
  <c r="D92" i="3"/>
  <c r="C92" i="3"/>
  <c r="F40" i="3"/>
  <c r="F38" i="3"/>
  <c r="F37" i="3"/>
  <c r="F35" i="3"/>
  <c r="E41" i="3"/>
  <c r="E40" i="3"/>
  <c r="E39" i="3"/>
  <c r="E38" i="3"/>
  <c r="E37" i="3"/>
  <c r="E35" i="3"/>
  <c r="C35" i="3"/>
  <c r="C14" i="3"/>
  <c r="I147" i="13"/>
  <c r="I145" i="13"/>
  <c r="I84" i="13"/>
  <c r="I80" i="13"/>
  <c r="I78" i="13"/>
  <c r="H64" i="13"/>
  <c r="F64" i="13"/>
  <c r="I42" i="13"/>
  <c r="I33" i="13"/>
  <c r="I31" i="13"/>
  <c r="H40" i="10"/>
  <c r="I27" i="13"/>
  <c r="I11" i="13"/>
  <c r="I10" i="13"/>
  <c r="I36" i="12"/>
  <c r="K19" i="4" l="1"/>
  <c r="I156" i="12"/>
  <c r="I154" i="12"/>
  <c r="I150" i="11"/>
  <c r="I148" i="11"/>
  <c r="I81" i="11"/>
  <c r="I87" i="12"/>
  <c r="H73" i="12"/>
  <c r="F73" i="12"/>
  <c r="H67" i="11"/>
  <c r="F67" i="11"/>
  <c r="I35" i="12" l="1"/>
  <c r="I44" i="12"/>
  <c r="I27" i="12"/>
  <c r="I11" i="12"/>
  <c r="I10" i="12"/>
  <c r="I9" i="12"/>
  <c r="I8" i="12"/>
  <c r="G5" i="12"/>
  <c r="G4" i="12"/>
  <c r="I11" i="11"/>
  <c r="B3" i="13"/>
  <c r="B3" i="12"/>
  <c r="B3" i="11"/>
  <c r="B3" i="10"/>
  <c r="B3" i="9"/>
  <c r="I34" i="11"/>
  <c r="I27" i="11"/>
  <c r="J85" i="10"/>
  <c r="I84" i="10"/>
  <c r="I80" i="10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6" i="3"/>
  <c r="I31" i="12" s="1"/>
  <c r="E36" i="3"/>
  <c r="I31" i="11" s="1"/>
  <c r="D35" i="3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C38" i="3"/>
  <c r="C39" i="3" s="1"/>
  <c r="D37" i="3"/>
  <c r="C40" i="3"/>
  <c r="D44" i="3" s="1"/>
  <c r="I43" i="11" s="1"/>
  <c r="C43" i="3"/>
  <c r="D38" i="3"/>
  <c r="G43" i="3"/>
  <c r="G38" i="3"/>
  <c r="G40" i="3"/>
  <c r="E43" i="3"/>
  <c r="D40" i="3"/>
  <c r="D41" i="3" s="1"/>
  <c r="I44" i="11" s="1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C87" i="3"/>
  <c r="D87" i="3" s="1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C72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I85" i="9" s="1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3" i="2"/>
  <c r="C43" i="2"/>
  <c r="D35" i="2"/>
  <c r="D41" i="2"/>
  <c r="D33" i="2"/>
  <c r="D40" i="2"/>
  <c r="D32" i="2"/>
  <c r="D26" i="2"/>
  <c r="D31" i="2"/>
  <c r="D38" i="2"/>
  <c r="D42" i="2"/>
  <c r="D39" i="2"/>
  <c r="D30" i="2"/>
  <c r="D34" i="2"/>
  <c r="D37" i="2"/>
  <c r="D29" i="2"/>
  <c r="D36" i="2"/>
  <c r="D28" i="2"/>
  <c r="D27" i="2"/>
  <c r="J144" i="12" l="1"/>
  <c r="J139" i="14"/>
  <c r="J138" i="11"/>
  <c r="J135" i="13"/>
  <c r="J136" i="9"/>
  <c r="J135" i="10"/>
  <c r="C27" i="2"/>
  <c r="C28" i="2"/>
  <c r="C29" i="2"/>
  <c r="C30" i="2"/>
  <c r="C31" i="2"/>
  <c r="C26" i="2"/>
  <c r="E15" i="4"/>
  <c r="I17" i="10"/>
  <c r="G39" i="3"/>
  <c r="I41" i="13" s="1"/>
  <c r="F41" i="13"/>
  <c r="I43" i="9"/>
  <c r="G44" i="11"/>
  <c r="I17" i="11"/>
  <c r="H191" i="11" s="1"/>
  <c r="E16" i="4"/>
  <c r="K16" i="4" s="1"/>
  <c r="E17" i="4"/>
  <c r="K17" i="4" s="1"/>
  <c r="I17" i="12"/>
  <c r="F29" i="9"/>
  <c r="F29" i="11"/>
  <c r="H41" i="11"/>
  <c r="D16" i="4"/>
  <c r="H29" i="11"/>
  <c r="I17" i="13"/>
  <c r="I20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I81" i="9" s="1"/>
  <c r="C76" i="3"/>
  <c r="J86" i="9" s="1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I93" i="12" s="1"/>
  <c r="K61" i="3"/>
  <c r="F75" i="3"/>
  <c r="I89" i="12" s="1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8" i="12"/>
  <c r="E64" i="3"/>
  <c r="E76" i="3"/>
  <c r="J88" i="11" s="1"/>
  <c r="J76" i="3"/>
  <c r="J78" i="3"/>
  <c r="K60" i="3"/>
  <c r="H61" i="3"/>
  <c r="I88" i="14" s="1"/>
  <c r="F64" i="3"/>
  <c r="K68" i="3"/>
  <c r="H75" i="3"/>
  <c r="I84" i="14" s="1"/>
  <c r="F76" i="3"/>
  <c r="J94" i="12" s="1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I87" i="11" s="1"/>
  <c r="J61" i="3"/>
  <c r="E63" i="3"/>
  <c r="J63" i="3"/>
  <c r="E73" i="3"/>
  <c r="E75" i="3"/>
  <c r="I83" i="11" s="1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88" i="13" l="1"/>
  <c r="I20" i="11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H87" i="3"/>
  <c r="G76" i="3"/>
  <c r="J85" i="13" s="1"/>
  <c r="J43" i="9"/>
  <c r="J44" i="11"/>
  <c r="H192" i="14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2" i="9" l="1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20" i="13" s="1"/>
  <c r="J129" i="13" s="1"/>
  <c r="J131" i="13" s="1"/>
  <c r="J172" i="13" s="1"/>
  <c r="J174" i="13" s="1"/>
  <c r="J116" i="13"/>
  <c r="F110" i="10"/>
  <c r="J110" i="10" s="1"/>
  <c r="J117" i="10" s="1"/>
  <c r="J171" i="9"/>
  <c r="F111" i="9"/>
  <c r="J111" i="9" s="1"/>
  <c r="J134" i="11"/>
  <c r="J124" i="14"/>
  <c r="J133" i="14" s="1"/>
  <c r="J115" i="10" l="1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201" i="12" s="1"/>
  <c r="H205" i="12" s="1"/>
  <c r="H17" i="4"/>
  <c r="I17" i="4" s="1"/>
  <c r="M16" i="4"/>
  <c r="F188" i="14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<sst xmlns="http://schemas.openxmlformats.org/spreadsheetml/2006/main" count="2899" uniqueCount="691">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</sst>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D18" sqref="D18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E94" zoomScale="80" zoomScaleNormal="80" workbookViewId="0">
      <selection activeCell="G72" sqref="G72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CAMPUS.CONTRATANTE!D18</f>
        <v>SAO-BORJA__SB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CAMPUS.CONTRATANTE!AQ18</f>
        <v>RS000040/2025</v>
      </c>
      <c r="F35" s="284" t="str">
        <f>CAMPUS.CONTRATANTE!BH18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VLOOKUP(C14,CAMPUS.CONTRATANTE!$D$18:$DF$20,41,0)</f>
        <v>1991.06</v>
      </c>
      <c r="F37" s="287">
        <f>VLOOKUP(C14,CAMPUS.CONTRATANTE!$D$18:$DF$20,58,0)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VLOOKUP(C14,CAMPUS.CONTRATANTE!$D$18:$DF$20,43,0)</f>
        <v>SEM ADICIONAL DE FUNÇÃO</v>
      </c>
      <c r="F38" s="288" t="str">
        <f>VLOOKUP(C14,CAMPUS.CONTRATANTE!$D$18:$DF$20,60,0)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FUNÇÃO",0,VLOOKUP(C14,CAMPUS.CONTRATANTE!$D$18:$DF$20,42,0))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VLOOKUP(C14,CAMPUS.CONTRATANTE!$D$18:$DF$20,46,0)</f>
        <v>SEM ADICIONAL DE RISCO</v>
      </c>
      <c r="F40" s="288" t="str">
        <f>VLOOKUP(C14,CAMPUS.CONTRATANTE!$D$18:$DF$20,63,0)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NACION.",VLOOKUP(C14,CAMPUS.CONTRATANTE!$D$18:$DF$20,45,0),IF(E40="INSALUB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VLOOKUP(C14,CAMPUS.CONTRATANTE!$D$10:$W$20,2,0)</f>
        <v>4.8</v>
      </c>
      <c r="D72" s="323">
        <f t="shared" ref="D72:K72" si="8">C72</f>
        <v>4.8</v>
      </c>
      <c r="E72" s="323">
        <f t="shared" si="8"/>
        <v>4.8</v>
      </c>
      <c r="F72" s="323">
        <f t="shared" si="8"/>
        <v>4.8</v>
      </c>
      <c r="G72" s="323">
        <f t="shared" si="8"/>
        <v>4.8</v>
      </c>
      <c r="H72" s="323">
        <f>G72</f>
        <v>4.8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VLOOKUP(C14,CAMPUS.CONTRATANTE!$D$10:$W$20,3,0)/100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VLOOKUP(C14,CAMPUS.CONTRATANTE!$D$18:$DE$20,4,0)</f>
        <v>0</v>
      </c>
      <c r="D92" s="354">
        <f>VLOOKUP(C14,CAMPUS.CONTRATANTE!$D$18:$DE$20,21,0)</f>
        <v>0</v>
      </c>
      <c r="E92" s="354">
        <f>VLOOKUP(C14,CAMPUS.CONTRATANTE!$D$18:$DE$20,38,0)</f>
        <v>1</v>
      </c>
      <c r="F92" s="354">
        <f>VLOOKUP(C14,CAMPUS.CONTRATANTE!$D$18:$DE$20,55,0)</f>
        <v>1</v>
      </c>
      <c r="G92" s="354">
        <f>VLOOKUP(C14,CAMPUS.CONTRATANTE!$D$18:$DE$20,72,0)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4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1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E11" workbookViewId="0">
      <selection activeCell="G22" sqref="G22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SAO-BORJA__SB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5235.7</v>
      </c>
      <c r="H14" s="674">
        <f>'5174-10_PORTEIRO_44hs_diurno_se'!F185</f>
        <v>5235.7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4850.63</v>
      </c>
      <c r="H15" s="674">
        <f t="shared" ref="H15:H19" si="4">G15*F15</f>
        <v>4850.63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1</v>
      </c>
      <c r="F16" s="672">
        <f>'1-ABA-DE-CARREGAMENTO'!E93</f>
        <v>2</v>
      </c>
      <c r="G16" s="673">
        <f>'5174-10_PORTEIRO_12hX36_diurno'!F187/F16</f>
        <v>5095.47</v>
      </c>
      <c r="H16" s="674">
        <f t="shared" si="4"/>
        <v>10190.94</v>
      </c>
      <c r="I16" s="670">
        <f t="shared" si="0"/>
        <v>10190.94</v>
      </c>
      <c r="J16" s="669">
        <f>'1-ABA-DE-CARREGAMENTO'!E94</f>
        <v>36</v>
      </c>
      <c r="K16" s="671">
        <f t="shared" si="1"/>
        <v>36</v>
      </c>
      <c r="L16" s="670">
        <f t="shared" si="2"/>
        <v>122291.28</v>
      </c>
      <c r="M16" s="670">
        <f t="shared" si="3"/>
        <v>366873.84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1</v>
      </c>
      <c r="F17" s="672">
        <f>'1-ABA-DE-CARREGAMENTO'!F93</f>
        <v>2</v>
      </c>
      <c r="G17" s="675">
        <f>'5174-10_PORTEIRO_12hX36_Noturno'!F193/F17</f>
        <v>5873.4750000000004</v>
      </c>
      <c r="H17" s="674">
        <f t="shared" si="4"/>
        <v>11746.95</v>
      </c>
      <c r="I17" s="670">
        <f t="shared" si="0"/>
        <v>11746.95</v>
      </c>
      <c r="J17" s="669">
        <f>'1-ABA-DE-CARREGAMENTO'!F94</f>
        <v>36</v>
      </c>
      <c r="K17" s="671">
        <f t="shared" si="1"/>
        <v>36</v>
      </c>
      <c r="L17" s="670">
        <f t="shared" si="2"/>
        <v>140963.40000000002</v>
      </c>
      <c r="M17" s="670">
        <f t="shared" si="3"/>
        <v>422890.2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3597.9300000000003</v>
      </c>
      <c r="H18" s="674">
        <f t="shared" si="4"/>
        <v>3597.9300000000003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2789.12</v>
      </c>
      <c r="H19" s="674">
        <f t="shared" si="4"/>
        <v>2789.12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2</v>
      </c>
      <c r="F20" s="390"/>
      <c r="G20" s="390"/>
      <c r="H20" s="390"/>
      <c r="I20" s="391">
        <f>SUBTOTAL(9,I14:I19)</f>
        <v>21937.89</v>
      </c>
      <c r="J20" s="390"/>
      <c r="K20" s="390"/>
      <c r="L20" s="391">
        <f>SUBTOTAL(9,L14:L19)</f>
        <v>263254.68000000005</v>
      </c>
      <c r="M20" s="391">
        <f>SUBTOTAL(9,M14:M19)</f>
        <v>789764.04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91.74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4.8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211.2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568.82000000000005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568.82000000000005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1610.81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1066.0899999999999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4088.9347199999997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245.34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4334.2747199999994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260.06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4594.3347199999998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86.39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397.91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157.07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1146.77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641.37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1610.81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4088.93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1146.77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5235.7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5235.7</v>
      </c>
      <c r="G185" s="554">
        <f>I33</f>
        <v>1</v>
      </c>
      <c r="H185" s="555"/>
      <c r="I185" s="842">
        <f>F185*G185</f>
        <v>5235.7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102.6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4.8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211.2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579.68000000000006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579.68000000000006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1526.95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971.37000000000012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3788.1975587878783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227.29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4015.4875587878782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240.93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4256.4175587878781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80.040000000000006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368.65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145.52000000000001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1062.43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594.21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1526.95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3788.2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1062.43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4850.63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4850.63</v>
      </c>
      <c r="G184" s="554">
        <f>I33</f>
        <v>1</v>
      </c>
      <c r="H184" s="555"/>
      <c r="I184" s="842">
        <f>F184*G184</f>
        <v>4850.63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81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1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49.07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4.8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288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714.98000000000013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714.98000000000013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2798.97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7958.8394399999988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477.53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8436.3694399999986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506.18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8942.5494399999989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168.15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774.51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0.03</v>
      </c>
      <c r="J160" s="530">
        <f>ROUND(($J$151/(1-$I$163))*I160,2)</f>
        <v>305.73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2232.1000000000004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0.1225</v>
      </c>
      <c r="J163" s="525">
        <f t="shared" si="2"/>
        <v>1248.3899999999999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2798.97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7958.84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2232.1000000000004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10190.94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10190.94</v>
      </c>
      <c r="G187" s="554">
        <v>1</v>
      </c>
      <c r="H187" s="555"/>
      <c r="I187" s="842">
        <f>F187*G187</f>
        <v>10190.94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1</v>
      </c>
      <c r="I191" s="937">
        <f>H191*I187</f>
        <v>10190.94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10190.94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366873.84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89" zoomScale="90" zoomScaleNormal="90" workbookViewId="0">
      <selection activeCell="B197" sqref="B197:G19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1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1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49.07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4.8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288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714.98000000000013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714.98000000000013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3168.39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9174.0388533333353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550.44000000000005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9724.4788533333358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583.47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10307.948853333335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193.82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892.77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0.03</v>
      </c>
      <c r="J166" s="530">
        <f>ROUND(($J$157/(1-$I$169))*I166,2)</f>
        <v>352.41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2572.91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0.1225</v>
      </c>
      <c r="J169" s="525">
        <f t="shared" si="3"/>
        <v>1439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3168.39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9174.0400000000009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2572.91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11746.95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11746.95</v>
      </c>
      <c r="G193" s="554">
        <v>1</v>
      </c>
      <c r="H193" s="555"/>
      <c r="I193" s="842">
        <f>F193*G193</f>
        <v>11746.95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1</v>
      </c>
      <c r="I197" s="937">
        <f>H197*I193</f>
        <v>11746.95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11746.95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422890.2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129.75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4.8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211.2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380.34000000000003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380.34000000000003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1090.8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2809.8801757575757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168.59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2978.4701757575758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178.71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3157.1801757575759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59.37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273.44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107.94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788.05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440.75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1090.8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2809.88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788.05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3597.9300000000003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3597.9300000000003</v>
      </c>
      <c r="G184" s="554">
        <f>I33</f>
        <v>1</v>
      </c>
      <c r="H184" s="555"/>
      <c r="I184" s="842">
        <f>F184*G184</f>
        <v>3597.9300000000003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SAO-BORJA__SB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156.9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4.8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211.2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407.49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407.49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917.66000000000008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534.2700000000001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2178.2274993939395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130.69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2308.9174993939396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138.54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2447.4574993939395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46.02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211.97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0.03</v>
      </c>
      <c r="J161" s="530">
        <f>ROUND(($J$152/(1-$I$164))*I161,2)</f>
        <v>83.67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610.89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0.1225</v>
      </c>
      <c r="J164" s="525">
        <f t="shared" si="2"/>
        <v>341.66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917.66000000000008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2178.23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610.89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2789.12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2789.12</v>
      </c>
      <c r="G188" s="554">
        <f>I35</f>
        <v>1</v>
      </c>
      <c r="H188" s="555"/>
      <c r="I188" s="842">
        <f>F188*G188</f>
        <v>2789.12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2025-06-16T19:00:52Z</dcterms:modified>
</cp:coreProperties>
</file>